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media/image1.bin" ContentType="image/png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7"/>
  <workbookPr defaultThemeVersion="166925"/>
  <mc:AlternateContent xmlns:mc="http://schemas.openxmlformats.org/markup-compatibility/2006">
    <mc:Choice Requires="x15">
      <x15ac:absPath xmlns:x15ac="http://schemas.microsoft.com/office/spreadsheetml/2010/11/ac" url="I:\UET\Opérations\2025\2025_07_JB_Ailes Standard H6C H8C H10C\2_Etudes\21_Projet\Etude Floriane\DCE 2\DPGF DCE\"/>
    </mc:Choice>
  </mc:AlternateContent>
  <xr:revisionPtr revIDLastSave="0" documentId="13_ncr:1_{98C05144-7211-433E-8EF4-16962884486B}" xr6:coauthVersionLast="36" xr6:coauthVersionMax="36" xr10:uidLastSave="{00000000-0000-0000-0000-000000000000}"/>
  <bookViews>
    <workbookView xWindow="0" yWindow="0" windowWidth="25200" windowHeight="11610" xr2:uid="{00000000-000D-0000-FFFF-FFFF00000000}"/>
  </bookViews>
  <sheets>
    <sheet name="Lot N°07 REVETEMENTS DE SOLS S" sheetId="1" r:id="rId1"/>
  </sheets>
  <definedNames>
    <definedName name="_xlnm.Print_Titles" localSheetId="0">'Lot N°07 REVETEMENTS DE SOLS S'!$1:$2</definedName>
    <definedName name="_xlnm.Print_Area" localSheetId="0">'Lot N°07 REVETEMENTS DE SOLS S'!$A$1:$G$62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0" i="1" l="1"/>
  <c r="G41" i="1"/>
  <c r="G5" i="1" l="1"/>
  <c r="G7" i="1" s="1"/>
  <c r="G12" i="1"/>
  <c r="G13" i="1"/>
  <c r="G16" i="1"/>
  <c r="G17" i="1"/>
  <c r="G19" i="1"/>
  <c r="G21" i="1"/>
  <c r="G22" i="1"/>
  <c r="G23" i="1"/>
  <c r="G24" i="1"/>
  <c r="G25" i="1"/>
  <c r="G27" i="1"/>
  <c r="G28" i="1"/>
  <c r="G29" i="1"/>
  <c r="G30" i="1"/>
  <c r="G33" i="1"/>
  <c r="G34" i="1"/>
  <c r="G43" i="1"/>
  <c r="G45" i="1" s="1"/>
  <c r="G49" i="1"/>
  <c r="G55" i="1" s="1"/>
  <c r="G51" i="1"/>
  <c r="G53" i="1"/>
  <c r="G59" i="1" l="1"/>
  <c r="G61" i="1" s="1"/>
  <c r="G36" i="1"/>
</calcChain>
</file>

<file path=xl/sharedStrings.xml><?xml version="1.0" encoding="utf-8"?>
<sst xmlns="http://schemas.openxmlformats.org/spreadsheetml/2006/main" count="184" uniqueCount="184">
  <si>
    <t>U</t>
  </si>
  <si>
    <t>Quantité proposée</t>
  </si>
  <si>
    <t>Prix en €</t>
  </si>
  <si>
    <t>Total en €</t>
  </si>
  <si>
    <t>2</t>
  </si>
  <si>
    <t>ORGANISATION DU CHANTIER</t>
  </si>
  <si>
    <t>CH3</t>
  </si>
  <si>
    <t xml:space="preserve">2.1 </t>
  </si>
  <si>
    <t>Installation de chantier</t>
  </si>
  <si>
    <t xml:space="preserve">ENS  </t>
  </si>
  <si>
    <t>ART</t>
  </si>
  <si>
    <t>010-C458</t>
  </si>
  <si>
    <t>Total ORGANISATION DU CHANTIER</t>
  </si>
  <si>
    <t>STOT</t>
  </si>
  <si>
    <t>3</t>
  </si>
  <si>
    <t>DESCRIPTION DES OUVRAGES</t>
  </si>
  <si>
    <t>CH3</t>
  </si>
  <si>
    <t>3.1</t>
  </si>
  <si>
    <t>PREPARATION DES SUPPORTS</t>
  </si>
  <si>
    <t>CH4</t>
  </si>
  <si>
    <t>3.1.1</t>
  </si>
  <si>
    <t>ENDUIT DE LISSAGE ET RAGREAGE</t>
  </si>
  <si>
    <t>CH5</t>
  </si>
  <si>
    <t xml:space="preserve">3.1.1.1 </t>
  </si>
  <si>
    <t>Enduit de lissage P4s</t>
  </si>
  <si>
    <t xml:space="preserve">M2   </t>
  </si>
  <si>
    <t>ART</t>
  </si>
  <si>
    <t>010-A613</t>
  </si>
  <si>
    <t>- Plus-value sur forme de pente</t>
  </si>
  <si>
    <t xml:space="preserve">M2   </t>
  </si>
  <si>
    <t>ART</t>
  </si>
  <si>
    <t>010-B742</t>
  </si>
  <si>
    <t>3.2</t>
  </si>
  <si>
    <t>REVÊTEMENTS DE SOLS PVC</t>
  </si>
  <si>
    <t>CH4</t>
  </si>
  <si>
    <t>3.2.1</t>
  </si>
  <si>
    <t>REVETEMENT DE SOL PVC U4 P3</t>
  </si>
  <si>
    <t>CH5</t>
  </si>
  <si>
    <t xml:space="preserve">3.2.1.1 </t>
  </si>
  <si>
    <t>Revêtement PVC homogène compact en lés U4-P3</t>
  </si>
  <si>
    <t xml:space="preserve">M2   </t>
  </si>
  <si>
    <t>ART</t>
  </si>
  <si>
    <t>010-A614</t>
  </si>
  <si>
    <t xml:space="preserve">3.2.1.2 </t>
  </si>
  <si>
    <t>Revêtement PVC homogène compact en lés U4-P3</t>
  </si>
  <si>
    <t xml:space="preserve">M2   </t>
  </si>
  <si>
    <t>ART</t>
  </si>
  <si>
    <t>010-F369</t>
  </si>
  <si>
    <t>3.2.2</t>
  </si>
  <si>
    <t>REMONTES EN PLINTHE</t>
  </si>
  <si>
    <t>CH5</t>
  </si>
  <si>
    <t xml:space="preserve">3.2.2.1 </t>
  </si>
  <si>
    <t>Remontés en plinthes avec clip de finition</t>
  </si>
  <si>
    <t xml:space="preserve">ML   </t>
  </si>
  <si>
    <t>ART</t>
  </si>
  <si>
    <t>010-E924</t>
  </si>
  <si>
    <t>3.3</t>
  </si>
  <si>
    <t>REVETEMENT DE SOL ET MURAUX POUR DOUCHE</t>
  </si>
  <si>
    <t>CH4</t>
  </si>
  <si>
    <t xml:space="preserve">3.3.1 </t>
  </si>
  <si>
    <t>Revêtement PVC compact anti-dérapant C en lés U4 P3</t>
  </si>
  <si>
    <t xml:space="preserve">M2   </t>
  </si>
  <si>
    <t>ART</t>
  </si>
  <si>
    <t>010-A615</t>
  </si>
  <si>
    <t xml:space="preserve">3.3.2 </t>
  </si>
  <si>
    <t>Remonté en plinthes pour pièces humides</t>
  </si>
  <si>
    <t xml:space="preserve">ML   </t>
  </si>
  <si>
    <t>ART</t>
  </si>
  <si>
    <t>RS03-A50</t>
  </si>
  <si>
    <t xml:space="preserve">3.3.3 </t>
  </si>
  <si>
    <t>Bourrelets de seuil pour pièces humides</t>
  </si>
  <si>
    <t xml:space="preserve">ML   </t>
  </si>
  <si>
    <t>ART</t>
  </si>
  <si>
    <t>010-A771</t>
  </si>
  <si>
    <t xml:space="preserve">3.3.4 </t>
  </si>
  <si>
    <t>Revêtement mural pour pièces humides</t>
  </si>
  <si>
    <t xml:space="preserve">     </t>
  </si>
  <si>
    <t>ART</t>
  </si>
  <si>
    <t>010-A617</t>
  </si>
  <si>
    <t>- Revêtement mural sur toute hauteur</t>
  </si>
  <si>
    <t xml:space="preserve">M2   </t>
  </si>
  <si>
    <t>ART</t>
  </si>
  <si>
    <t>010-A618</t>
  </si>
  <si>
    <t>3.4</t>
  </si>
  <si>
    <t>OUVRAGES ET ACCESSOIRES DIVERS</t>
  </si>
  <si>
    <t>CH4</t>
  </si>
  <si>
    <t xml:space="preserve">3.4.1 </t>
  </si>
  <si>
    <t>Protection des sols jusqu'à la fin des travaux</t>
  </si>
  <si>
    <t xml:space="preserve">M2   </t>
  </si>
  <si>
    <t>ART</t>
  </si>
  <si>
    <t>010-A616</t>
  </si>
  <si>
    <t xml:space="preserve">3.4.2 </t>
  </si>
  <si>
    <t>Plots béton au droit des pénétrations en sol</t>
  </si>
  <si>
    <t xml:space="preserve">U    </t>
  </si>
  <si>
    <t>ART</t>
  </si>
  <si>
    <t>CA000REL</t>
  </si>
  <si>
    <t xml:space="preserve">3.4.3 </t>
  </si>
  <si>
    <t>Couvre joints de dilatation avec cordon coupe-feu</t>
  </si>
  <si>
    <t xml:space="preserve">ML   </t>
  </si>
  <si>
    <t>ART</t>
  </si>
  <si>
    <t>010-A612</t>
  </si>
  <si>
    <t xml:space="preserve">3.4.4 </t>
  </si>
  <si>
    <t>Cornière d'arrêt de revêtement de sol biseautée</t>
  </si>
  <si>
    <t xml:space="preserve">ML   </t>
  </si>
  <si>
    <t>ART</t>
  </si>
  <si>
    <t>YOA-H006</t>
  </si>
  <si>
    <t>3.5</t>
  </si>
  <si>
    <t>PLINTHES ET PROFILS</t>
  </si>
  <si>
    <t>CH4</t>
  </si>
  <si>
    <t>3.5.1</t>
  </si>
  <si>
    <t>PLINTHES</t>
  </si>
  <si>
    <t>CH5</t>
  </si>
  <si>
    <t xml:space="preserve">3.5.1.1 </t>
  </si>
  <si>
    <t>Plinthes semi-rigides en PVC lisse</t>
  </si>
  <si>
    <t xml:space="preserve">     </t>
  </si>
  <si>
    <t>ART</t>
  </si>
  <si>
    <t>010-E669</t>
  </si>
  <si>
    <t>- Plinthes semi-rigides en PVC de 60 mm ht</t>
  </si>
  <si>
    <t xml:space="preserve">ML   </t>
  </si>
  <si>
    <t>ART</t>
  </si>
  <si>
    <t>010-E670</t>
  </si>
  <si>
    <t>Total DESCRIPTION DES OUVRAGES</t>
  </si>
  <si>
    <t>STOT</t>
  </si>
  <si>
    <t>4</t>
  </si>
  <si>
    <t>TRAITEMENT DES DECHETS</t>
  </si>
  <si>
    <t>CH3</t>
  </si>
  <si>
    <t>4.1</t>
  </si>
  <si>
    <t>GESTION DES DECHETS</t>
  </si>
  <si>
    <t>CH4</t>
  </si>
  <si>
    <t>4.1.1</t>
  </si>
  <si>
    <t>TRANSPORTS</t>
  </si>
  <si>
    <t>CH5</t>
  </si>
  <si>
    <t xml:space="preserve">4.1.1.1 </t>
  </si>
  <si>
    <t>Transport des déchets</t>
  </si>
  <si>
    <t xml:space="preserve">ENS  </t>
  </si>
  <si>
    <t>ART</t>
  </si>
  <si>
    <t>010-C469</t>
  </si>
  <si>
    <t>4.1.2</t>
  </si>
  <si>
    <t>TRAITEMENT</t>
  </si>
  <si>
    <t>CH5</t>
  </si>
  <si>
    <t xml:space="preserve">4.1.2.1 </t>
  </si>
  <si>
    <t>Traitement des déchets</t>
  </si>
  <si>
    <t xml:space="preserve">ENS  </t>
  </si>
  <si>
    <t>ART</t>
  </si>
  <si>
    <t>010-C470</t>
  </si>
  <si>
    <t>Total TRAITEMENT DES DECHETS</t>
  </si>
  <si>
    <t>STOT</t>
  </si>
  <si>
    <t>5</t>
  </si>
  <si>
    <t>DISPOSITIONS DU LOT</t>
  </si>
  <si>
    <t>CH3</t>
  </si>
  <si>
    <t>5.1</t>
  </si>
  <si>
    <t>Sécurité</t>
  </si>
  <si>
    <t>CH4</t>
  </si>
  <si>
    <t xml:space="preserve">5.1.1 </t>
  </si>
  <si>
    <t>Dispositions relatives au PGC</t>
  </si>
  <si>
    <t xml:space="preserve">ENS  </t>
  </si>
  <si>
    <t>ART</t>
  </si>
  <si>
    <t>010-A682</t>
  </si>
  <si>
    <t>5.2</t>
  </si>
  <si>
    <t>Nettoyage</t>
  </si>
  <si>
    <t>CH4</t>
  </si>
  <si>
    <t xml:space="preserve">5.2.1 </t>
  </si>
  <si>
    <t>Nettoyage du chantier</t>
  </si>
  <si>
    <t xml:space="preserve">ENS  </t>
  </si>
  <si>
    <t>ART</t>
  </si>
  <si>
    <t>010-A683</t>
  </si>
  <si>
    <t>5.3</t>
  </si>
  <si>
    <t>DOE</t>
  </si>
  <si>
    <t>CH4</t>
  </si>
  <si>
    <t xml:space="preserve">5.3.1 </t>
  </si>
  <si>
    <t>Contenu des Dossiers des Ouvrages Exécutés</t>
  </si>
  <si>
    <t xml:space="preserve">ENS  </t>
  </si>
  <si>
    <t>ART</t>
  </si>
  <si>
    <t>010-A684</t>
  </si>
  <si>
    <t>Total DISPOSITIONS DU LOT</t>
  </si>
  <si>
    <t>STOT</t>
  </si>
  <si>
    <t>Montant HT du Lot N°07 REVETEMENTS DE SOLS SOUPLES</t>
  </si>
  <si>
    <t>TOTHT</t>
  </si>
  <si>
    <t>20</t>
  </si>
  <si>
    <t>TVA</t>
  </si>
  <si>
    <t>Montant TTC</t>
  </si>
  <si>
    <t>TOTTTC</t>
  </si>
  <si>
    <t>Quantité entreprise</t>
  </si>
  <si>
    <t>TVA (20%)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</si>
</sst>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 ##0;\-#,##0"/>
    <numFmt numFmtId="165" formatCode="#,##0.00;\-#,##0.00;"/>
  </numFmts>
  <fonts count="20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2"/>
      <color rgb="FF000000"/>
      <name val="Arial"/>
      <family val="1"/>
    </font>
    <font>
      <i/>
      <sz val="10"/>
      <color rgb="FF000000"/>
      <name val="Arial"/>
      <family val="1"/>
    </font>
    <font>
      <i/>
      <sz val="10"/>
      <color rgb="FFFF0000"/>
      <name val="Arial"/>
      <family val="1"/>
    </font>
    <font>
      <sz val="9"/>
      <color rgb="FFFF0000"/>
      <name val="Arial Narrow"/>
      <family val="1"/>
    </font>
    <font>
      <b/>
      <sz val="10"/>
      <color rgb="FF000000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00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"/>
      <family val="1"/>
    </font>
    <font>
      <sz val="11"/>
      <color rgb="FFFFFFFF"/>
      <name val="Calibri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4" fillId="0" borderId="0" applyFill="0">
      <alignment horizontal="right" vertical="top" wrapText="1"/>
    </xf>
    <xf numFmtId="0" fontId="3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</cellStyleXfs>
  <cellXfs count="61">
    <xf numFmtId="0" fontId="0" fillId="0" borderId="0" xfId="0" applyProtection="1"/>
    <xf numFmtId="0" fontId="0" fillId="0" borderId="18" xfId="0" applyBorder="1" applyAlignment="1" applyProtection="1">
      <alignment horizontal="left" vertical="top" wrapText="1"/>
    </xf>
    <xf numFmtId="0" fontId="17" fillId="0" borderId="18" xfId="0" applyFont="1" applyBorder="1" applyAlignment="1" applyProtection="1">
      <alignment horizontal="left" vertical="top" wrapText="1"/>
    </xf>
    <xf numFmtId="0" fontId="17" fillId="0" borderId="16" xfId="0" applyFont="1" applyBorder="1" applyAlignment="1" applyProtection="1">
      <alignment horizontal="center" vertical="top" wrapText="1"/>
    </xf>
    <xf numFmtId="0" fontId="17" fillId="0" borderId="19" xfId="0" applyFont="1" applyBorder="1" applyAlignment="1" applyProtection="1">
      <alignment horizontal="left" vertical="top" wrapText="1"/>
    </xf>
    <xf numFmtId="0" fontId="17" fillId="0" borderId="19" xfId="0" applyFont="1" applyBorder="1" applyAlignment="1" applyProtection="1">
      <alignment horizontal="center" vertical="top" wrapText="1"/>
    </xf>
    <xf numFmtId="0" fontId="17" fillId="0" borderId="10" xfId="0" applyFont="1" applyBorder="1" applyAlignment="1" applyProtection="1">
      <alignment horizontal="right" vertical="top" wrapText="1"/>
    </xf>
    <xf numFmtId="0" fontId="0" fillId="0" borderId="2" xfId="0" applyFont="1" applyBorder="1" applyAlignment="1" applyProtection="1">
      <alignment horizontal="left" vertical="top" wrapText="1"/>
    </xf>
    <xf numFmtId="0" fontId="0" fillId="0" borderId="16" xfId="0" applyFont="1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center" vertical="top" wrapText="1"/>
    </xf>
    <xf numFmtId="0" fontId="0" fillId="0" borderId="9" xfId="0" applyFont="1" applyBorder="1" applyAlignment="1" applyProtection="1">
      <alignment horizontal="right" vertical="top" wrapText="1"/>
    </xf>
    <xf numFmtId="0" fontId="1" fillId="2" borderId="14" xfId="1" applyFont="1" applyFill="1" applyBorder="1" applyProtection="1">
      <alignment horizontal="left" vertical="top" wrapText="1"/>
    </xf>
    <xf numFmtId="0" fontId="3" fillId="0" borderId="15" xfId="10" applyFont="1" applyBorder="1" applyProtection="1">
      <alignment horizontal="left" vertical="top" wrapText="1"/>
    </xf>
    <xf numFmtId="0" fontId="0" fillId="0" borderId="7" xfId="0" applyFont="1" applyBorder="1" applyAlignment="1" applyProtection="1">
      <alignment horizontal="left" vertical="top" wrapText="1"/>
    </xf>
    <xf numFmtId="0" fontId="0" fillId="0" borderId="7" xfId="0" applyFont="1" applyBorder="1" applyAlignment="1" applyProtection="1">
      <alignment horizontal="center" vertical="top" wrapText="1"/>
    </xf>
    <xf numFmtId="0" fontId="0" fillId="0" borderId="11" xfId="0" applyFont="1" applyBorder="1" applyAlignment="1" applyProtection="1">
      <alignment horizontal="right" vertical="top" wrapText="1"/>
    </xf>
    <xf numFmtId="49" fontId="0" fillId="0" borderId="0" xfId="0" applyNumberFormat="1" applyFont="1" applyAlignment="1" applyProtection="1">
      <alignment horizontal="left" vertical="top" wrapText="1"/>
    </xf>
    <xf numFmtId="0" fontId="1" fillId="0" borderId="13" xfId="1" applyFont="1" applyBorder="1" applyProtection="1">
      <alignment horizontal="left" vertical="top" wrapText="1"/>
    </xf>
    <xf numFmtId="0" fontId="8" fillId="0" borderId="12" xfId="26" applyFont="1" applyBorder="1" applyProtection="1">
      <alignment horizontal="left" vertical="top" wrapText="1"/>
    </xf>
    <xf numFmtId="164" fontId="0" fillId="0" borderId="7" xfId="0" applyNumberFormat="1" applyFont="1" applyBorder="1" applyAlignment="1" applyProtection="1">
      <alignment horizontal="center" vertical="top" wrapText="1"/>
    </xf>
    <xf numFmtId="165" fontId="0" fillId="0" borderId="7" xfId="0" applyNumberFormat="1" applyFont="1" applyBorder="1" applyAlignment="1" applyProtection="1">
      <alignment horizontal="center" vertical="top" wrapText="1"/>
      <protection locked="0"/>
    </xf>
    <xf numFmtId="165" fontId="0" fillId="0" borderId="11" xfId="0" applyNumberFormat="1" applyFont="1" applyBorder="1" applyAlignment="1" applyProtection="1">
      <alignment horizontal="right" vertical="top" wrapText="1"/>
      <protection locked="0"/>
    </xf>
    <xf numFmtId="0" fontId="18" fillId="0" borderId="2" xfId="0" applyFont="1" applyBorder="1" applyAlignment="1" applyProtection="1">
      <alignment horizontal="left" vertical="top" wrapText="1"/>
    </xf>
    <xf numFmtId="0" fontId="0" fillId="0" borderId="8" xfId="0" applyFont="1" applyBorder="1" applyAlignment="1" applyProtection="1">
      <alignment horizontal="left" vertical="top" wrapText="1"/>
    </xf>
    <xf numFmtId="0" fontId="0" fillId="0" borderId="6" xfId="0" applyFont="1" applyBorder="1" applyAlignment="1" applyProtection="1">
      <alignment horizontal="right" vertical="top" wrapText="1"/>
    </xf>
    <xf numFmtId="0" fontId="1" fillId="0" borderId="2" xfId="13" applyFont="1" applyBorder="1" applyAlignment="1" applyProtection="1">
      <alignment horizontal="left" vertical="top" wrapText="1"/>
    </xf>
    <xf numFmtId="0" fontId="4" fillId="0" borderId="8" xfId="13" applyFont="1" applyBorder="1" applyProtection="1">
      <alignment horizontal="right" vertical="top" wrapText="1"/>
    </xf>
    <xf numFmtId="165" fontId="0" fillId="0" borderId="10" xfId="0" applyNumberFormat="1" applyFont="1" applyBorder="1" applyAlignment="1" applyProtection="1">
      <alignment horizontal="right" vertical="top" wrapText="1"/>
      <protection locked="0"/>
    </xf>
    <xf numFmtId="0" fontId="18" fillId="0" borderId="5" xfId="0" applyFont="1" applyBorder="1" applyAlignment="1" applyProtection="1">
      <alignment horizontal="left" vertical="top" wrapText="1"/>
    </xf>
    <xf numFmtId="0" fontId="0" fillId="0" borderId="4" xfId="0" applyFont="1" applyBorder="1" applyAlignment="1" applyProtection="1">
      <alignment horizontal="left" vertical="top" wrapText="1"/>
    </xf>
    <xf numFmtId="0" fontId="1" fillId="2" borderId="13" xfId="1" applyFont="1" applyFill="1" applyBorder="1" applyProtection="1">
      <alignment horizontal="left" vertical="top" wrapText="1"/>
    </xf>
    <xf numFmtId="0" fontId="3" fillId="0" borderId="12" xfId="14" applyFont="1" applyBorder="1" applyProtection="1">
      <alignment horizontal="left" vertical="top" wrapText="1"/>
    </xf>
    <xf numFmtId="0" fontId="1" fillId="2" borderId="2" xfId="1" applyFont="1" applyFill="1" applyBorder="1" applyProtection="1">
      <alignment horizontal="left" vertical="top" wrapText="1"/>
    </xf>
    <xf numFmtId="0" fontId="7" fillId="0" borderId="8" xfId="18" applyFont="1" applyBorder="1" applyProtection="1">
      <alignment horizontal="left" vertical="top" wrapText="1"/>
    </xf>
    <xf numFmtId="0" fontId="1" fillId="0" borderId="2" xfId="1" applyFont="1" applyBorder="1" applyProtection="1">
      <alignment horizontal="left" vertical="top" wrapText="1"/>
    </xf>
    <xf numFmtId="0" fontId="8" fillId="0" borderId="8" xfId="26" applyFont="1" applyBorder="1" applyProtection="1">
      <alignment horizontal="left" vertical="top" wrapText="1"/>
    </xf>
    <xf numFmtId="165" fontId="0" fillId="0" borderId="7" xfId="0" applyNumberFormat="1" applyFont="1" applyBorder="1" applyAlignment="1" applyProtection="1">
      <alignment horizontal="center" vertical="top" wrapText="1"/>
    </xf>
    <xf numFmtId="0" fontId="3" fillId="0" borderId="8" xfId="14" applyFont="1" applyBorder="1" applyProtection="1">
      <alignment horizontal="left" vertical="top" wrapText="1"/>
    </xf>
    <xf numFmtId="0" fontId="0" fillId="0" borderId="3" xfId="0" applyFont="1" applyBorder="1" applyAlignment="1" applyProtection="1">
      <alignment horizontal="left" vertical="top" wrapText="1"/>
    </xf>
    <xf numFmtId="0" fontId="0" fillId="0" borderId="3" xfId="0" applyFont="1" applyBorder="1" applyAlignment="1" applyProtection="1">
      <alignment horizontal="center" vertical="top" wrapText="1"/>
    </xf>
    <xf numFmtId="0" fontId="0" fillId="0" borderId="18" xfId="0" applyBorder="1" applyAlignment="1" applyProtection="1">
      <alignment horizontal="left" vertical="top" wrapText="1"/>
    </xf>
    <xf numFmtId="0" fontId="0" fillId="0" borderId="20" xfId="0" applyBorder="1" applyAlignment="1" applyProtection="1">
      <alignment horizontal="left" vertical="top" wrapText="1"/>
    </xf>
    <xf numFmtId="0" fontId="0" fillId="0" borderId="21" xfId="0" applyBorder="1" applyAlignment="1" applyProtection="1">
      <alignment horizontal="left" vertical="top" wrapText="1"/>
    </xf>
    <xf numFmtId="0" fontId="0" fillId="0" borderId="17" xfId="0" applyFont="1" applyBorder="1" applyAlignment="1" applyProtection="1">
      <alignment horizontal="center" vertical="top" wrapText="1"/>
      <protection locked="0"/>
    </xf>
    <xf numFmtId="0" fontId="0" fillId="0" borderId="7" xfId="0" applyFont="1" applyBorder="1" applyAlignment="1" applyProtection="1">
      <alignment horizontal="center" vertical="top" wrapText="1"/>
      <protection locked="0"/>
    </xf>
    <xf numFmtId="164" fontId="0" fillId="0" borderId="7" xfId="0" applyNumberFormat="1" applyFont="1" applyBorder="1" applyAlignment="1" applyProtection="1">
      <alignment horizontal="center" vertical="top" wrapText="1"/>
      <protection locked="0"/>
    </xf>
    <xf numFmtId="0" fontId="0" fillId="0" borderId="3" xfId="0" applyFont="1" applyBorder="1" applyAlignment="1" applyProtection="1">
      <alignment horizontal="center" vertical="top" wrapText="1"/>
      <protection locked="0"/>
    </xf>
    <xf numFmtId="0" fontId="0" fillId="0" borderId="13" xfId="0" applyFont="1" applyBorder="1" applyAlignment="1" applyProtection="1">
      <alignment horizontal="left" vertical="top" wrapText="1"/>
      <protection locked="0"/>
    </xf>
    <xf numFmtId="0" fontId="0" fillId="0" borderId="1" xfId="0" applyFont="1" applyBorder="1" applyAlignment="1" applyProtection="1">
      <alignment horizontal="left" vertical="top" wrapText="1"/>
      <protection locked="0"/>
    </xf>
    <xf numFmtId="0" fontId="0" fillId="0" borderId="22" xfId="0" applyFont="1" applyBorder="1" applyAlignment="1" applyProtection="1">
      <alignment horizontal="left" vertical="top" wrapText="1"/>
      <protection locked="0"/>
    </xf>
    <xf numFmtId="0" fontId="0" fillId="0" borderId="2" xfId="0" applyBorder="1" applyProtection="1">
      <protection locked="0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0" fillId="0" borderId="0" xfId="0" applyBorder="1" applyProtection="1">
      <protection locked="0"/>
    </xf>
    <xf numFmtId="0" fontId="0" fillId="0" borderId="0" xfId="0" applyBorder="1" applyProtection="1">
      <protection locked="0"/>
    </xf>
    <xf numFmtId="165" fontId="17" fillId="0" borderId="23" xfId="0" applyNumberFormat="1" applyFont="1" applyBorder="1" applyAlignment="1" applyProtection="1">
      <alignment horizontal="right" vertical="top" wrapText="1"/>
      <protection locked="0"/>
    </xf>
    <xf numFmtId="164" fontId="19" fillId="2" borderId="2" xfId="0" applyNumberFormat="1" applyFont="1" applyFill="1" applyBorder="1" applyAlignment="1" applyProtection="1">
      <alignment horizontal="left" vertical="top" wrapText="1"/>
      <protection locked="0"/>
    </xf>
    <xf numFmtId="0" fontId="17" fillId="0" borderId="0" xfId="0" applyFont="1" applyBorder="1" applyAlignment="1" applyProtection="1">
      <alignment horizontal="left" vertical="top" wrapText="1"/>
      <protection locked="0"/>
    </xf>
    <xf numFmtId="0" fontId="0" fillId="0" borderId="5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25" xfId="0" applyBorder="1" applyProtection="1">
      <protection locked="0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bin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324000</xdr:colOff>
      <xdr:row>0</xdr:row>
      <xdr:rowOff>162000</xdr:rowOff>
    </xdr:from>
    <xdr:to>
      <xdr:col>6</xdr:col>
      <xdr:colOff>383250</xdr:colOff>
      <xdr:row>0</xdr:row>
      <xdr:rowOff>972000</xdr:rowOff>
    </xdr:to>
    <xdr:sp macro="" textlink="">
      <xdr:nvSpPr>
        <xdr:cNvPr id="3" name="Forme1">
          <a:extLst/>
        </xdr:cNvPr>
        <xdr:cNvSpPr/>
      </xdr:nvSpPr>
      <xdr:spPr>
        <a:xfrm>
          <a:off x="972000" y="162000"/>
          <a:ext cx="5637600" cy="810000"/>
        </a:xfrm>
        <a:prstGeom prst="rect">
          <a:avLst/>
        </a:prstGeom>
        <a:solidFill>
          <a:srgbClr val="FFFFFF"/>
        </a:solidFill>
        <a:ln w="0">
          <a:solidFill>
            <a:srgbClr val="999999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FFFFFF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800" tIns="64800" rIns="64800" bIns="64800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Bâtiment Jean BERNARD - Travaux de restructuration de l'Aile de Médecine Interne H8C</a:t>
          </a:r>
        </a:p>
        <a:p>
          <a:pPr algn="l"/>
          <a:endParaRPr sz="5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CENTRE HOSPITALIER UNIVERSITAIRE DE POITIERS </a:t>
          </a:r>
        </a:p>
        <a:p>
          <a:pPr algn="l"/>
          <a:endParaRPr sz="800" b="1">
            <a:solidFill>
              <a:srgbClr val="000000"/>
            </a:solidFill>
            <a:latin typeface="MS Shell Dlg"/>
          </a:endParaRPr>
        </a:p>
        <a:p>
          <a:pPr algn="l"/>
          <a:r>
            <a:rPr lang="fr-FR" sz="800" b="1" i="0">
              <a:solidFill>
                <a:srgbClr val="000000"/>
              </a:solidFill>
              <a:latin typeface="MS Shell Dlg"/>
            </a:rPr>
            <a:t>Lot N°07 REVETEMENTS DE SOLS SOUPLES </a:t>
          </a:r>
        </a:p>
      </xdr:txBody>
    </xdr:sp>
    <xdr:clientData/>
  </xdr:twoCellAnchor>
  <xdr:twoCellAnchor editAs="absolute">
    <xdr:from>
      <xdr:col>0</xdr:col>
      <xdr:colOff>216000</xdr:colOff>
      <xdr:row>0</xdr:row>
      <xdr:rowOff>162000</xdr:rowOff>
    </xdr:from>
    <xdr:to>
      <xdr:col>1</xdr:col>
      <xdr:colOff>144000</xdr:colOff>
      <xdr:row>0</xdr:row>
      <xdr:rowOff>972000</xdr:rowOff>
    </xdr:to>
    <xdr:pic>
      <xdr:nvPicPr>
        <xdr:cNvPr id="4" name="Forme2">
          <a:extLst/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9114" y="162000"/>
          <a:ext cx="16" cy="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A62"/>
  <sheetViews>
    <sheetView showGridLines="0" tabSelected="1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G28" sqref="G28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140625" customWidth="1"/>
    <col min="8" max="8" width="10.7109375" customWidth="1"/>
    <col min="702" max="704" width="10.7109375" customWidth="1"/>
  </cols>
  <sheetData>
    <row r="1" spans="1:703" ht="86.45" customHeight="1" x14ac:dyDescent="0.25">
      <c r="A1" s="41"/>
      <c r="B1" s="42"/>
      <c r="C1" s="42"/>
      <c r="D1" s="42"/>
      <c r="E1" s="42"/>
      <c r="F1" s="42"/>
      <c r="G1" s="43"/>
    </row>
    <row r="2" spans="1:703" ht="30" x14ac:dyDescent="0.25">
      <c r="A2" s="2"/>
      <c r="B2" s="3"/>
      <c r="C2" s="4" t="s">
        <v>0</v>
      </c>
      <c r="D2" s="5" t="s">
        <v>1</v>
      </c>
      <c r="E2" s="5" t="s">
        <v>182</v>
      </c>
      <c r="F2" s="5" t="s">
        <v>2</v>
      </c>
      <c r="G2" s="6" t="s">
        <v>3</v>
      </c>
      <c r="H2" s="7"/>
    </row>
    <row r="3" spans="1:703" x14ac:dyDescent="0.25">
      <c r="A3" s="1"/>
      <c r="B3" s="8"/>
      <c r="C3" s="9"/>
      <c r="D3" s="10"/>
      <c r="E3" s="44"/>
      <c r="F3" s="10"/>
      <c r="G3" s="11"/>
      <c r="H3" s="7"/>
    </row>
    <row r="4" spans="1:703" ht="15.75" x14ac:dyDescent="0.25">
      <c r="A4" s="12" t="s">
        <v>4</v>
      </c>
      <c r="B4" s="13" t="s">
        <v>5</v>
      </c>
      <c r="C4" s="14"/>
      <c r="D4" s="15"/>
      <c r="E4" s="45"/>
      <c r="F4" s="15"/>
      <c r="G4" s="16"/>
      <c r="H4" s="7"/>
      <c r="ZZ4" t="s">
        <v>6</v>
      </c>
      <c r="AAA4" s="17"/>
    </row>
    <row r="5" spans="1:703" x14ac:dyDescent="0.25">
      <c r="A5" s="18" t="s">
        <v>7</v>
      </c>
      <c r="B5" s="19" t="s">
        <v>8</v>
      </c>
      <c r="C5" s="14" t="s">
        <v>9</v>
      </c>
      <c r="D5" s="20">
        <v>1</v>
      </c>
      <c r="E5" s="46"/>
      <c r="F5" s="21"/>
      <c r="G5" s="22">
        <f>ROUND(E5*F5,2)</f>
        <v>0</v>
      </c>
      <c r="H5" s="7"/>
      <c r="ZZ5" t="s">
        <v>10</v>
      </c>
      <c r="AAA5" s="17" t="s">
        <v>11</v>
      </c>
    </row>
    <row r="6" spans="1:703" x14ac:dyDescent="0.25">
      <c r="A6" s="23"/>
      <c r="B6" s="24"/>
      <c r="C6" s="14"/>
      <c r="D6" s="15"/>
      <c r="E6" s="45"/>
      <c r="F6" s="15"/>
      <c r="G6" s="25"/>
      <c r="H6" s="7"/>
    </row>
    <row r="7" spans="1:703" x14ac:dyDescent="0.25">
      <c r="A7" s="26"/>
      <c r="B7" s="27" t="s">
        <v>12</v>
      </c>
      <c r="C7" s="14"/>
      <c r="D7" s="15"/>
      <c r="E7" s="45"/>
      <c r="F7" s="15"/>
      <c r="G7" s="28">
        <f>SUBTOTAL(109,G5:G6)</f>
        <v>0</v>
      </c>
      <c r="H7" s="7"/>
      <c r="ZZ7" t="s">
        <v>13</v>
      </c>
    </row>
    <row r="8" spans="1:703" x14ac:dyDescent="0.25">
      <c r="A8" s="29"/>
      <c r="B8" s="30"/>
      <c r="C8" s="14"/>
      <c r="D8" s="15"/>
      <c r="E8" s="45"/>
      <c r="F8" s="15"/>
      <c r="G8" s="11"/>
      <c r="H8" s="7"/>
    </row>
    <row r="9" spans="1:703" ht="15.75" x14ac:dyDescent="0.25">
      <c r="A9" s="12" t="s">
        <v>14</v>
      </c>
      <c r="B9" s="13" t="s">
        <v>15</v>
      </c>
      <c r="C9" s="14"/>
      <c r="D9" s="15"/>
      <c r="E9" s="45"/>
      <c r="F9" s="15"/>
      <c r="G9" s="16"/>
      <c r="H9" s="7"/>
      <c r="ZZ9" t="s">
        <v>16</v>
      </c>
      <c r="AAA9" s="17"/>
    </row>
    <row r="10" spans="1:703" ht="15.75" x14ac:dyDescent="0.25">
      <c r="A10" s="31" t="s">
        <v>17</v>
      </c>
      <c r="B10" s="32" t="s">
        <v>18</v>
      </c>
      <c r="C10" s="14"/>
      <c r="D10" s="15"/>
      <c r="E10" s="45"/>
      <c r="F10" s="15"/>
      <c r="G10" s="16"/>
      <c r="H10" s="7"/>
      <c r="ZZ10" t="s">
        <v>19</v>
      </c>
      <c r="AAA10" s="17"/>
    </row>
    <row r="11" spans="1:703" x14ac:dyDescent="0.25">
      <c r="A11" s="33" t="s">
        <v>20</v>
      </c>
      <c r="B11" s="34" t="s">
        <v>21</v>
      </c>
      <c r="C11" s="14"/>
      <c r="D11" s="15"/>
      <c r="E11" s="45"/>
      <c r="F11" s="15"/>
      <c r="G11" s="16"/>
      <c r="H11" s="7"/>
      <c r="ZZ11" t="s">
        <v>22</v>
      </c>
      <c r="AAA11" s="17"/>
    </row>
    <row r="12" spans="1:703" x14ac:dyDescent="0.25">
      <c r="A12" s="35" t="s">
        <v>23</v>
      </c>
      <c r="B12" s="36" t="s">
        <v>24</v>
      </c>
      <c r="C12" s="14" t="s">
        <v>25</v>
      </c>
      <c r="D12" s="37">
        <v>837.54</v>
      </c>
      <c r="E12" s="21"/>
      <c r="F12" s="21"/>
      <c r="G12" s="22">
        <f>ROUND(E12*F12,2)</f>
        <v>0</v>
      </c>
      <c r="H12" s="7"/>
      <c r="ZZ12" t="s">
        <v>26</v>
      </c>
      <c r="AAA12" s="17" t="s">
        <v>27</v>
      </c>
    </row>
    <row r="13" spans="1:703" x14ac:dyDescent="0.25">
      <c r="A13" s="35"/>
      <c r="B13" s="36" t="s">
        <v>28</v>
      </c>
      <c r="C13" s="14" t="s">
        <v>29</v>
      </c>
      <c r="D13" s="37">
        <v>13.95</v>
      </c>
      <c r="E13" s="21"/>
      <c r="F13" s="21"/>
      <c r="G13" s="22">
        <f>ROUND(E13*F13,2)</f>
        <v>0</v>
      </c>
      <c r="H13" s="7"/>
      <c r="ZZ13" t="s">
        <v>30</v>
      </c>
      <c r="AAA13" s="17" t="s">
        <v>31</v>
      </c>
    </row>
    <row r="14" spans="1:703" ht="15.75" x14ac:dyDescent="0.25">
      <c r="A14" s="33" t="s">
        <v>32</v>
      </c>
      <c r="B14" s="38" t="s">
        <v>33</v>
      </c>
      <c r="C14" s="14"/>
      <c r="D14" s="15"/>
      <c r="E14" s="45"/>
      <c r="F14" s="15"/>
      <c r="G14" s="16"/>
      <c r="H14" s="7"/>
      <c r="ZZ14" t="s">
        <v>34</v>
      </c>
      <c r="AAA14" s="17"/>
    </row>
    <row r="15" spans="1:703" x14ac:dyDescent="0.25">
      <c r="A15" s="33" t="s">
        <v>35</v>
      </c>
      <c r="B15" s="34" t="s">
        <v>36</v>
      </c>
      <c r="C15" s="14"/>
      <c r="D15" s="15"/>
      <c r="E15" s="45"/>
      <c r="F15" s="15"/>
      <c r="G15" s="16"/>
      <c r="H15" s="7"/>
      <c r="ZZ15" t="s">
        <v>37</v>
      </c>
      <c r="AAA15" s="17"/>
    </row>
    <row r="16" spans="1:703" x14ac:dyDescent="0.25">
      <c r="A16" s="35" t="s">
        <v>38</v>
      </c>
      <c r="B16" s="36" t="s">
        <v>39</v>
      </c>
      <c r="C16" s="14" t="s">
        <v>40</v>
      </c>
      <c r="D16" s="37">
        <v>679.72</v>
      </c>
      <c r="E16" s="21"/>
      <c r="F16" s="21"/>
      <c r="G16" s="22">
        <f>ROUND(E16*F16,2)</f>
        <v>0</v>
      </c>
      <c r="H16" s="7"/>
      <c r="ZZ16" t="s">
        <v>41</v>
      </c>
      <c r="AAA16" s="17" t="s">
        <v>42</v>
      </c>
    </row>
    <row r="17" spans="1:703" x14ac:dyDescent="0.25">
      <c r="A17" s="35" t="s">
        <v>43</v>
      </c>
      <c r="B17" s="36" t="s">
        <v>44</v>
      </c>
      <c r="C17" s="14" t="s">
        <v>45</v>
      </c>
      <c r="D17" s="37">
        <v>78.55</v>
      </c>
      <c r="E17" s="21"/>
      <c r="F17" s="21"/>
      <c r="G17" s="22">
        <f>ROUND(E17*F17,2)</f>
        <v>0</v>
      </c>
      <c r="H17" s="7"/>
      <c r="ZZ17" t="s">
        <v>46</v>
      </c>
      <c r="AAA17" s="17" t="s">
        <v>47</v>
      </c>
    </row>
    <row r="18" spans="1:703" x14ac:dyDescent="0.25">
      <c r="A18" s="33" t="s">
        <v>48</v>
      </c>
      <c r="B18" s="34" t="s">
        <v>49</v>
      </c>
      <c r="C18" s="14"/>
      <c r="D18" s="15"/>
      <c r="E18" s="45"/>
      <c r="F18" s="15"/>
      <c r="G18" s="16"/>
      <c r="H18" s="7"/>
      <c r="ZZ18" t="s">
        <v>50</v>
      </c>
      <c r="AAA18" s="17"/>
    </row>
    <row r="19" spans="1:703" x14ac:dyDescent="0.25">
      <c r="A19" s="35" t="s">
        <v>51</v>
      </c>
      <c r="B19" s="36" t="s">
        <v>52</v>
      </c>
      <c r="C19" s="14" t="s">
        <v>53</v>
      </c>
      <c r="D19" s="37">
        <v>666.09</v>
      </c>
      <c r="E19" s="21"/>
      <c r="F19" s="21"/>
      <c r="G19" s="22">
        <f>ROUND(E19*F19,2)</f>
        <v>0</v>
      </c>
      <c r="H19" s="7"/>
      <c r="ZZ19" t="s">
        <v>54</v>
      </c>
      <c r="AAA19" s="17" t="s">
        <v>55</v>
      </c>
    </row>
    <row r="20" spans="1:703" ht="31.5" x14ac:dyDescent="0.25">
      <c r="A20" s="33" t="s">
        <v>56</v>
      </c>
      <c r="B20" s="38" t="s">
        <v>57</v>
      </c>
      <c r="C20" s="14"/>
      <c r="D20" s="15"/>
      <c r="E20" s="45"/>
      <c r="F20" s="15"/>
      <c r="G20" s="16"/>
      <c r="H20" s="7"/>
      <c r="ZZ20" t="s">
        <v>58</v>
      </c>
      <c r="AAA20" s="17"/>
    </row>
    <row r="21" spans="1:703" x14ac:dyDescent="0.25">
      <c r="A21" s="35" t="s">
        <v>59</v>
      </c>
      <c r="B21" s="36" t="s">
        <v>60</v>
      </c>
      <c r="C21" s="14" t="s">
        <v>61</v>
      </c>
      <c r="D21" s="37">
        <v>79.27</v>
      </c>
      <c r="E21" s="21"/>
      <c r="F21" s="21"/>
      <c r="G21" s="22">
        <f>ROUND(E21*F21,2)</f>
        <v>0</v>
      </c>
      <c r="H21" s="7"/>
      <c r="ZZ21" t="s">
        <v>62</v>
      </c>
      <c r="AAA21" s="17" t="s">
        <v>63</v>
      </c>
    </row>
    <row r="22" spans="1:703" x14ac:dyDescent="0.25">
      <c r="A22" s="35" t="s">
        <v>64</v>
      </c>
      <c r="B22" s="36" t="s">
        <v>65</v>
      </c>
      <c r="C22" s="14" t="s">
        <v>66</v>
      </c>
      <c r="D22" s="37">
        <v>141.59</v>
      </c>
      <c r="E22" s="21"/>
      <c r="F22" s="21"/>
      <c r="G22" s="22">
        <f>ROUND(E22*F22,2)</f>
        <v>0</v>
      </c>
      <c r="H22" s="7"/>
      <c r="ZZ22" t="s">
        <v>67</v>
      </c>
      <c r="AAA22" s="17" t="s">
        <v>68</v>
      </c>
    </row>
    <row r="23" spans="1:703" x14ac:dyDescent="0.25">
      <c r="A23" s="35" t="s">
        <v>69</v>
      </c>
      <c r="B23" s="36" t="s">
        <v>70</v>
      </c>
      <c r="C23" s="14" t="s">
        <v>71</v>
      </c>
      <c r="D23" s="37">
        <v>15.7</v>
      </c>
      <c r="E23" s="21"/>
      <c r="F23" s="21"/>
      <c r="G23" s="22">
        <f>ROUND(E23*F23,2)</f>
        <v>0</v>
      </c>
      <c r="H23" s="7"/>
      <c r="ZZ23" t="s">
        <v>72</v>
      </c>
      <c r="AAA23" s="17" t="s">
        <v>73</v>
      </c>
    </row>
    <row r="24" spans="1:703" x14ac:dyDescent="0.25">
      <c r="A24" s="35" t="s">
        <v>74</v>
      </c>
      <c r="B24" s="36" t="s">
        <v>75</v>
      </c>
      <c r="C24" s="14" t="s">
        <v>76</v>
      </c>
      <c r="D24" s="37"/>
      <c r="E24" s="21"/>
      <c r="F24" s="21"/>
      <c r="G24" s="22">
        <f>ROUND(E24*F24,2)</f>
        <v>0</v>
      </c>
      <c r="H24" s="7"/>
      <c r="ZZ24" t="s">
        <v>77</v>
      </c>
      <c r="AAA24" s="17" t="s">
        <v>78</v>
      </c>
    </row>
    <row r="25" spans="1:703" x14ac:dyDescent="0.25">
      <c r="A25" s="35"/>
      <c r="B25" s="36" t="s">
        <v>79</v>
      </c>
      <c r="C25" s="14" t="s">
        <v>80</v>
      </c>
      <c r="D25" s="37">
        <v>339.56</v>
      </c>
      <c r="E25" s="21"/>
      <c r="F25" s="21"/>
      <c r="G25" s="22">
        <f>ROUND(E25*F25,2)</f>
        <v>0</v>
      </c>
      <c r="H25" s="7"/>
      <c r="ZZ25" t="s">
        <v>81</v>
      </c>
      <c r="AAA25" s="17" t="s">
        <v>82</v>
      </c>
    </row>
    <row r="26" spans="1:703" ht="15.75" x14ac:dyDescent="0.25">
      <c r="A26" s="33" t="s">
        <v>83</v>
      </c>
      <c r="B26" s="38" t="s">
        <v>84</v>
      </c>
      <c r="C26" s="14"/>
      <c r="D26" s="15"/>
      <c r="E26" s="45"/>
      <c r="F26" s="15"/>
      <c r="G26" s="16"/>
      <c r="H26" s="7"/>
      <c r="ZZ26" t="s">
        <v>85</v>
      </c>
      <c r="AAA26" s="17"/>
    </row>
    <row r="27" spans="1:703" x14ac:dyDescent="0.25">
      <c r="A27" s="35" t="s">
        <v>86</v>
      </c>
      <c r="B27" s="36" t="s">
        <v>87</v>
      </c>
      <c r="C27" s="14" t="s">
        <v>88</v>
      </c>
      <c r="D27" s="37">
        <v>891.06</v>
      </c>
      <c r="E27" s="21"/>
      <c r="F27" s="21"/>
      <c r="G27" s="22">
        <f>ROUND(E27*F27,2)</f>
        <v>0</v>
      </c>
      <c r="H27" s="7"/>
      <c r="ZZ27" t="s">
        <v>89</v>
      </c>
      <c r="AAA27" s="17" t="s">
        <v>90</v>
      </c>
    </row>
    <row r="28" spans="1:703" x14ac:dyDescent="0.25">
      <c r="A28" s="35" t="s">
        <v>91</v>
      </c>
      <c r="B28" s="36" t="s">
        <v>92</v>
      </c>
      <c r="C28" s="14" t="s">
        <v>93</v>
      </c>
      <c r="D28" s="20">
        <v>31</v>
      </c>
      <c r="E28" s="46"/>
      <c r="F28" s="21"/>
      <c r="G28" s="22">
        <f>ROUND(E28*F28,2)</f>
        <v>0</v>
      </c>
      <c r="H28" s="7"/>
      <c r="ZZ28" t="s">
        <v>94</v>
      </c>
      <c r="AAA28" s="17" t="s">
        <v>95</v>
      </c>
    </row>
    <row r="29" spans="1:703" x14ac:dyDescent="0.25">
      <c r="A29" s="35" t="s">
        <v>96</v>
      </c>
      <c r="B29" s="36" t="s">
        <v>97</v>
      </c>
      <c r="C29" s="14" t="s">
        <v>98</v>
      </c>
      <c r="D29" s="37">
        <v>5.0999999999999996</v>
      </c>
      <c r="E29" s="21"/>
      <c r="F29" s="21"/>
      <c r="G29" s="22">
        <f>ROUND(E29*F29,2)</f>
        <v>0</v>
      </c>
      <c r="H29" s="7"/>
      <c r="ZZ29" t="s">
        <v>99</v>
      </c>
      <c r="AAA29" s="17" t="s">
        <v>100</v>
      </c>
    </row>
    <row r="30" spans="1:703" x14ac:dyDescent="0.25">
      <c r="A30" s="35" t="s">
        <v>101</v>
      </c>
      <c r="B30" s="36" t="s">
        <v>102</v>
      </c>
      <c r="C30" s="14" t="s">
        <v>103</v>
      </c>
      <c r="D30" s="37">
        <v>2.59</v>
      </c>
      <c r="E30" s="21"/>
      <c r="F30" s="21"/>
      <c r="G30" s="22">
        <f>ROUND(E30*F30,2)</f>
        <v>0</v>
      </c>
      <c r="H30" s="7"/>
      <c r="ZZ30" t="s">
        <v>104</v>
      </c>
      <c r="AAA30" s="17" t="s">
        <v>105</v>
      </c>
    </row>
    <row r="31" spans="1:703" ht="15.75" x14ac:dyDescent="0.25">
      <c r="A31" s="33" t="s">
        <v>106</v>
      </c>
      <c r="B31" s="38" t="s">
        <v>107</v>
      </c>
      <c r="C31" s="14"/>
      <c r="D31" s="15"/>
      <c r="E31" s="45"/>
      <c r="F31" s="15"/>
      <c r="G31" s="16"/>
      <c r="H31" s="7"/>
      <c r="ZZ31" t="s">
        <v>108</v>
      </c>
      <c r="AAA31" s="17"/>
    </row>
    <row r="32" spans="1:703" x14ac:dyDescent="0.25">
      <c r="A32" s="33" t="s">
        <v>109</v>
      </c>
      <c r="B32" s="34" t="s">
        <v>110</v>
      </c>
      <c r="C32" s="14"/>
      <c r="D32" s="15"/>
      <c r="E32" s="45"/>
      <c r="F32" s="15"/>
      <c r="G32" s="16"/>
      <c r="H32" s="7"/>
      <c r="ZZ32" t="s">
        <v>111</v>
      </c>
      <c r="AAA32" s="17"/>
    </row>
    <row r="33" spans="1:703" x14ac:dyDescent="0.25">
      <c r="A33" s="35" t="s">
        <v>112</v>
      </c>
      <c r="B33" s="36" t="s">
        <v>113</v>
      </c>
      <c r="C33" s="14" t="s">
        <v>114</v>
      </c>
      <c r="D33" s="20"/>
      <c r="E33" s="46"/>
      <c r="F33" s="21"/>
      <c r="G33" s="22">
        <f>ROUND(E33*F33,2)</f>
        <v>0</v>
      </c>
      <c r="H33" s="7"/>
      <c r="ZZ33" t="s">
        <v>115</v>
      </c>
      <c r="AAA33" s="17" t="s">
        <v>116</v>
      </c>
    </row>
    <row r="34" spans="1:703" x14ac:dyDescent="0.25">
      <c r="A34" s="35"/>
      <c r="B34" s="36" t="s">
        <v>117</v>
      </c>
      <c r="C34" s="14" t="s">
        <v>118</v>
      </c>
      <c r="D34" s="37">
        <v>4.4400000000000004</v>
      </c>
      <c r="E34" s="21"/>
      <c r="F34" s="21"/>
      <c r="G34" s="22">
        <f>ROUND(E34*F34,2)</f>
        <v>0</v>
      </c>
      <c r="H34" s="7"/>
      <c r="ZZ34" t="s">
        <v>119</v>
      </c>
      <c r="AAA34" s="17" t="s">
        <v>120</v>
      </c>
    </row>
    <row r="35" spans="1:703" x14ac:dyDescent="0.25">
      <c r="A35" s="23"/>
      <c r="B35" s="24"/>
      <c r="C35" s="14"/>
      <c r="D35" s="15"/>
      <c r="E35" s="45"/>
      <c r="F35" s="15"/>
      <c r="G35" s="25"/>
      <c r="H35" s="7"/>
    </row>
    <row r="36" spans="1:703" x14ac:dyDescent="0.25">
      <c r="A36" s="26"/>
      <c r="B36" s="27" t="s">
        <v>121</v>
      </c>
      <c r="C36" s="14"/>
      <c r="D36" s="15"/>
      <c r="E36" s="45"/>
      <c r="F36" s="15"/>
      <c r="G36" s="28">
        <f>SUBTOTAL(109,G11:G35)</f>
        <v>0</v>
      </c>
      <c r="H36" s="7"/>
      <c r="ZZ36" t="s">
        <v>122</v>
      </c>
    </row>
    <row r="37" spans="1:703" x14ac:dyDescent="0.25">
      <c r="A37" s="29"/>
      <c r="B37" s="30"/>
      <c r="C37" s="14"/>
      <c r="D37" s="15"/>
      <c r="E37" s="45"/>
      <c r="F37" s="15"/>
      <c r="G37" s="11"/>
      <c r="H37" s="7"/>
    </row>
    <row r="38" spans="1:703" ht="15.75" x14ac:dyDescent="0.25">
      <c r="A38" s="12" t="s">
        <v>123</v>
      </c>
      <c r="B38" s="13" t="s">
        <v>124</v>
      </c>
      <c r="C38" s="14"/>
      <c r="D38" s="15"/>
      <c r="E38" s="45"/>
      <c r="F38" s="15"/>
      <c r="G38" s="16"/>
      <c r="H38" s="7"/>
      <c r="ZZ38" t="s">
        <v>125</v>
      </c>
      <c r="AAA38" s="17"/>
    </row>
    <row r="39" spans="1:703" ht="15.75" x14ac:dyDescent="0.25">
      <c r="A39" s="31" t="s">
        <v>126</v>
      </c>
      <c r="B39" s="32" t="s">
        <v>127</v>
      </c>
      <c r="C39" s="14"/>
      <c r="D39" s="15"/>
      <c r="E39" s="45"/>
      <c r="F39" s="15"/>
      <c r="G39" s="16"/>
      <c r="H39" s="7"/>
      <c r="ZZ39" t="s">
        <v>128</v>
      </c>
      <c r="AAA39" s="17"/>
    </row>
    <row r="40" spans="1:703" x14ac:dyDescent="0.25">
      <c r="A40" s="33" t="s">
        <v>129</v>
      </c>
      <c r="B40" s="34" t="s">
        <v>130</v>
      </c>
      <c r="C40" s="14"/>
      <c r="D40" s="15"/>
      <c r="E40" s="45"/>
      <c r="F40" s="15"/>
      <c r="G40" s="16"/>
      <c r="H40" s="7"/>
      <c r="ZZ40" t="s">
        <v>131</v>
      </c>
      <c r="AAA40" s="17"/>
    </row>
    <row r="41" spans="1:703" x14ac:dyDescent="0.25">
      <c r="A41" s="35" t="s">
        <v>132</v>
      </c>
      <c r="B41" s="36" t="s">
        <v>133</v>
      </c>
      <c r="C41" s="14" t="s">
        <v>134</v>
      </c>
      <c r="D41" s="20">
        <v>1</v>
      </c>
      <c r="E41" s="46"/>
      <c r="F41" s="21"/>
      <c r="G41" s="22">
        <f>ROUND(E41*F41,2)</f>
        <v>0</v>
      </c>
      <c r="H41" s="7"/>
      <c r="ZZ41" t="s">
        <v>135</v>
      </c>
      <c r="AAA41" s="17" t="s">
        <v>136</v>
      </c>
    </row>
    <row r="42" spans="1:703" x14ac:dyDescent="0.25">
      <c r="A42" s="33" t="s">
        <v>137</v>
      </c>
      <c r="B42" s="34" t="s">
        <v>138</v>
      </c>
      <c r="C42" s="14"/>
      <c r="D42" s="15"/>
      <c r="E42" s="45"/>
      <c r="F42" s="15"/>
      <c r="G42" s="16"/>
      <c r="H42" s="7"/>
      <c r="ZZ42" t="s">
        <v>139</v>
      </c>
      <c r="AAA42" s="17"/>
    </row>
    <row r="43" spans="1:703" x14ac:dyDescent="0.25">
      <c r="A43" s="35" t="s">
        <v>140</v>
      </c>
      <c r="B43" s="36" t="s">
        <v>141</v>
      </c>
      <c r="C43" s="14" t="s">
        <v>142</v>
      </c>
      <c r="D43" s="20">
        <v>1</v>
      </c>
      <c r="E43" s="46"/>
      <c r="F43" s="21"/>
      <c r="G43" s="22">
        <f>ROUND(E43*F43,2)</f>
        <v>0</v>
      </c>
      <c r="H43" s="7"/>
      <c r="ZZ43" t="s">
        <v>143</v>
      </c>
      <c r="AAA43" s="17" t="s">
        <v>144</v>
      </c>
    </row>
    <row r="44" spans="1:703" x14ac:dyDescent="0.25">
      <c r="A44" s="23"/>
      <c r="B44" s="24"/>
      <c r="C44" s="14"/>
      <c r="D44" s="15"/>
      <c r="E44" s="45"/>
      <c r="F44" s="15"/>
      <c r="G44" s="25"/>
      <c r="H44" s="7"/>
    </row>
    <row r="45" spans="1:703" x14ac:dyDescent="0.25">
      <c r="A45" s="26"/>
      <c r="B45" s="27" t="s">
        <v>145</v>
      </c>
      <c r="C45" s="14"/>
      <c r="D45" s="15"/>
      <c r="E45" s="45"/>
      <c r="F45" s="15"/>
      <c r="G45" s="28">
        <f>SUBTOTAL(109,G40:G44)</f>
        <v>0</v>
      </c>
      <c r="H45" s="7"/>
      <c r="ZZ45" t="s">
        <v>146</v>
      </c>
    </row>
    <row r="46" spans="1:703" x14ac:dyDescent="0.25">
      <c r="A46" s="29"/>
      <c r="B46" s="30"/>
      <c r="C46" s="14"/>
      <c r="D46" s="15"/>
      <c r="E46" s="45"/>
      <c r="F46" s="15"/>
      <c r="G46" s="11"/>
      <c r="H46" s="7"/>
    </row>
    <row r="47" spans="1:703" ht="15.75" x14ac:dyDescent="0.25">
      <c r="A47" s="12" t="s">
        <v>147</v>
      </c>
      <c r="B47" s="13" t="s">
        <v>148</v>
      </c>
      <c r="C47" s="14"/>
      <c r="D47" s="15"/>
      <c r="E47" s="45"/>
      <c r="F47" s="15"/>
      <c r="G47" s="16"/>
      <c r="H47" s="7"/>
      <c r="ZZ47" t="s">
        <v>149</v>
      </c>
      <c r="AAA47" s="17"/>
    </row>
    <row r="48" spans="1:703" ht="15.75" x14ac:dyDescent="0.25">
      <c r="A48" s="31" t="s">
        <v>150</v>
      </c>
      <c r="B48" s="32" t="s">
        <v>151</v>
      </c>
      <c r="C48" s="14"/>
      <c r="D48" s="15"/>
      <c r="E48" s="45"/>
      <c r="F48" s="15"/>
      <c r="G48" s="16"/>
      <c r="H48" s="7"/>
      <c r="ZZ48" t="s">
        <v>152</v>
      </c>
      <c r="AAA48" s="17"/>
    </row>
    <row r="49" spans="1:703" x14ac:dyDescent="0.25">
      <c r="A49" s="35" t="s">
        <v>153</v>
      </c>
      <c r="B49" s="36" t="s">
        <v>154</v>
      </c>
      <c r="C49" s="14" t="s">
        <v>155</v>
      </c>
      <c r="D49" s="20">
        <v>1</v>
      </c>
      <c r="E49" s="46"/>
      <c r="F49" s="21"/>
      <c r="G49" s="22">
        <f>ROUND(E49*F49,2)</f>
        <v>0</v>
      </c>
      <c r="H49" s="7"/>
      <c r="ZZ49" t="s">
        <v>156</v>
      </c>
      <c r="AAA49" s="17" t="s">
        <v>157</v>
      </c>
    </row>
    <row r="50" spans="1:703" ht="15.75" x14ac:dyDescent="0.25">
      <c r="A50" s="33" t="s">
        <v>158</v>
      </c>
      <c r="B50" s="38" t="s">
        <v>159</v>
      </c>
      <c r="C50" s="14"/>
      <c r="D50" s="15"/>
      <c r="E50" s="45"/>
      <c r="F50" s="15"/>
      <c r="G50" s="16"/>
      <c r="H50" s="7"/>
      <c r="ZZ50" t="s">
        <v>160</v>
      </c>
      <c r="AAA50" s="17"/>
    </row>
    <row r="51" spans="1:703" x14ac:dyDescent="0.25">
      <c r="A51" s="35" t="s">
        <v>161</v>
      </c>
      <c r="B51" s="36" t="s">
        <v>162</v>
      </c>
      <c r="C51" s="14" t="s">
        <v>163</v>
      </c>
      <c r="D51" s="20">
        <v>1</v>
      </c>
      <c r="E51" s="46"/>
      <c r="F51" s="21"/>
      <c r="G51" s="22">
        <f>ROUND(E51*F51,2)</f>
        <v>0</v>
      </c>
      <c r="H51" s="7"/>
      <c r="ZZ51" t="s">
        <v>164</v>
      </c>
      <c r="AAA51" s="17" t="s">
        <v>165</v>
      </c>
    </row>
    <row r="52" spans="1:703" ht="15.75" x14ac:dyDescent="0.25">
      <c r="A52" s="33" t="s">
        <v>166</v>
      </c>
      <c r="B52" s="38" t="s">
        <v>167</v>
      </c>
      <c r="C52" s="14"/>
      <c r="D52" s="15"/>
      <c r="E52" s="45"/>
      <c r="F52" s="15"/>
      <c r="G52" s="16"/>
      <c r="H52" s="7"/>
      <c r="ZZ52" t="s">
        <v>168</v>
      </c>
      <c r="AAA52" s="17"/>
    </row>
    <row r="53" spans="1:703" x14ac:dyDescent="0.25">
      <c r="A53" s="35" t="s">
        <v>169</v>
      </c>
      <c r="B53" s="36" t="s">
        <v>170</v>
      </c>
      <c r="C53" s="14" t="s">
        <v>171</v>
      </c>
      <c r="D53" s="20">
        <v>1</v>
      </c>
      <c r="E53" s="46"/>
      <c r="F53" s="21"/>
      <c r="G53" s="22">
        <f>ROUND(E53*F53,2)</f>
        <v>0</v>
      </c>
      <c r="H53" s="7"/>
      <c r="ZZ53" t="s">
        <v>172</v>
      </c>
      <c r="AAA53" s="17" t="s">
        <v>173</v>
      </c>
    </row>
    <row r="54" spans="1:703" x14ac:dyDescent="0.25">
      <c r="A54" s="23"/>
      <c r="B54" s="24"/>
      <c r="C54" s="14"/>
      <c r="D54" s="15"/>
      <c r="E54" s="45"/>
      <c r="F54" s="15"/>
      <c r="G54" s="25"/>
      <c r="H54" s="7"/>
    </row>
    <row r="55" spans="1:703" x14ac:dyDescent="0.25">
      <c r="A55" s="26"/>
      <c r="B55" s="27" t="s">
        <v>174</v>
      </c>
      <c r="C55" s="14"/>
      <c r="D55" s="15"/>
      <c r="E55" s="45"/>
      <c r="F55" s="15"/>
      <c r="G55" s="28">
        <f>SUBTOTAL(109,G49:G54)</f>
        <v>0</v>
      </c>
      <c r="H55" s="7"/>
      <c r="ZZ55" t="s">
        <v>175</v>
      </c>
    </row>
    <row r="56" spans="1:703" x14ac:dyDescent="0.25">
      <c r="A56" s="23"/>
      <c r="B56" s="24"/>
      <c r="C56" s="14"/>
      <c r="D56" s="15"/>
      <c r="E56" s="45"/>
      <c r="F56" s="15"/>
      <c r="G56" s="11"/>
      <c r="H56" s="7"/>
    </row>
    <row r="57" spans="1:703" x14ac:dyDescent="0.25">
      <c r="A57" s="29"/>
      <c r="B57" s="30"/>
      <c r="C57" s="39"/>
      <c r="D57" s="40"/>
      <c r="E57" s="47"/>
      <c r="F57" s="40"/>
      <c r="G57" s="25"/>
      <c r="H57" s="7"/>
    </row>
    <row r="58" spans="1:703" x14ac:dyDescent="0.25">
      <c r="A58" s="48"/>
      <c r="B58" s="49"/>
      <c r="C58" s="49"/>
      <c r="D58" s="49"/>
      <c r="E58" s="49"/>
      <c r="F58" s="49"/>
      <c r="G58" s="50"/>
    </row>
    <row r="59" spans="1:703" x14ac:dyDescent="0.25">
      <c r="A59" s="51"/>
      <c r="B59" s="52" t="s">
        <v>176</v>
      </c>
      <c r="C59" s="53"/>
      <c r="D59" s="53"/>
      <c r="E59" s="53"/>
      <c r="F59" s="54"/>
      <c r="G59" s="55">
        <f>SUBTOTAL(109,G3:G57)</f>
        <v>0</v>
      </c>
      <c r="ZZ59" t="s">
        <v>177</v>
      </c>
    </row>
    <row r="60" spans="1:703" x14ac:dyDescent="0.25">
      <c r="A60" s="56" t="s">
        <v>178</v>
      </c>
      <c r="B60" s="57" t="s">
        <v>183</v>
      </c>
      <c r="C60" s="54"/>
      <c r="D60" s="54"/>
      <c r="E60" s="54"/>
      <c r="F60" s="54"/>
      <c r="G60" s="55">
        <f>G59*0.2</f>
        <v>0</v>
      </c>
      <c r="ZZ60" t="s">
        <v>179</v>
      </c>
    </row>
    <row r="61" spans="1:703" x14ac:dyDescent="0.25">
      <c r="A61" s="51"/>
      <c r="B61" s="57" t="s">
        <v>180</v>
      </c>
      <c r="C61" s="54"/>
      <c r="D61" s="54"/>
      <c r="E61" s="54"/>
      <c r="F61" s="54"/>
      <c r="G61" s="55">
        <f>G59+G60</f>
        <v>0</v>
      </c>
      <c r="ZZ61" t="s">
        <v>181</v>
      </c>
    </row>
    <row r="62" spans="1:703" x14ac:dyDescent="0.25">
      <c r="A62" s="58"/>
      <c r="B62" s="59"/>
      <c r="C62" s="59"/>
      <c r="D62" s="59"/>
      <c r="E62" s="59"/>
      <c r="F62" s="59"/>
      <c r="G62" s="60"/>
    </row>
  </sheetData>
  <sheetProtection algorithmName="SHA-512" hashValue="lEswWUXTlXLpiRHwiqJlGsyeB2gZEx93vIHmMWTLeaNqk5NQqaBBgu+uNfVEMxtWVserzQxfD5iOorH6J6sCBg==" saltValue="EL+6qjG0EmRzo/z1yGp3xQ==" spinCount="100000" sheet="1" objects="1" scenarios="1" selectLockedCells="1"/>
  <mergeCells count="2">
    <mergeCell ref="A1:G1"/>
    <mergeCell ref="B59:E59"/>
  </mergeCells>
  <printOptions horizontalCentered="1"/>
  <pageMargins left="0.06" right="0.06" top="0.06" bottom="0.06" header="0.76" footer="0.76"/>
  <pageSetup paperSize="9" scale="95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N°07 REVETEMENTS DE SOLS S</vt:lpstr>
      <vt:lpstr>'Lot N°07 REVETEMENTS DE SOLS S'!Impression_des_titres</vt:lpstr>
      <vt:lpstr>'Lot N°07 REVETEMENTS DE SOLS S'!Zone_d_impression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466041</dc:creator>
  <cp:lastModifiedBy>GAUTHIER Floriane</cp:lastModifiedBy>
  <cp:lastPrinted>2026-03-05T15:09:37Z</cp:lastPrinted>
  <dcterms:created xsi:type="dcterms:W3CDTF">2026-03-05T14:08:56Z</dcterms:created>
  <dcterms:modified xsi:type="dcterms:W3CDTF">2026-03-05T15:09:52Z</dcterms:modified>
</cp:coreProperties>
</file>